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 l="1"/>
  <c r="G5" i="1"/>
  <c r="G6" i="1"/>
  <c r="G7" i="1"/>
  <c r="G8" i="1"/>
  <c r="G9" i="1"/>
  <c r="G10" i="1"/>
  <c r="G3" i="1"/>
  <c r="F10" i="1"/>
  <c r="F9" i="1"/>
  <c r="F8" i="1"/>
  <c r="F7" i="1"/>
  <c r="F6" i="1"/>
  <c r="F5" i="1"/>
  <c r="F4" i="1"/>
  <c r="F3" i="1"/>
  <c r="D4" i="1"/>
  <c r="D10" i="1"/>
  <c r="D9" i="1"/>
  <c r="D8" i="1"/>
  <c r="D7" i="1"/>
  <c r="D6" i="1"/>
  <c r="D5" i="1"/>
  <c r="D3" i="1"/>
</calcChain>
</file>

<file path=xl/sharedStrings.xml><?xml version="1.0" encoding="utf-8"?>
<sst xmlns="http://schemas.openxmlformats.org/spreadsheetml/2006/main" count="33" uniqueCount="29">
  <si>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</si>
  <si>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</si>
  <si>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</si>
  <si>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</si>
  <si>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</si>
  <si>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</si>
  <si>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</si>
  <si>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</si>
  <si>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</si>
  <si>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</si>
  <si>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</si>
  <si>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</si>
  <si>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</si>
  <si>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</si>
  <si>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</si>
  <si>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</si>
  <si>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KÊ HỢP ĐỒNG THUÊ CONTAINER CÁC LOẠI</t>
  </si>
  <si>
    <t>Bảng loại và giá thuê container</t>
  </si>
  <si>
    <t>Kí hiệu</t>
  </si>
  <si>
    <t>A</t>
  </si>
  <si>
    <t>B</t>
  </si>
  <si>
    <t>C</t>
  </si>
  <si>
    <t>Loại container</t>
  </si>
  <si>
    <t>Loại A</t>
  </si>
  <si>
    <t>Loại B</t>
  </si>
  <si>
    <t>Loại C</t>
  </si>
  <si>
    <t>Giá thuê</t>
  </si>
  <si>
    <t>Bảng thông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</si>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</sst>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3" sqref="H3:H10"/>
    </sheetView>
  </sheetViews>
  <sheetFormatPr defaultRowHeight="15" x14ac:dyDescent="0.25"/>
  <cols>
    <col min="2" max="2" width="13.5703125" customWidth="1"/>
    <col min="4" max="4" width="11.28515625" customWidth="1"/>
    <col min="5" max="5" width="12.85546875" customWidth="1"/>
    <col min="6" max="6" width="14.7109375" customWidth="1"/>
    <col min="7" max="7" width="11.7109375" customWidth="1"/>
    <col min="8" max="8" width="14.85546875" customWidth="1"/>
  </cols>
  <sheetData>
    <row r="1" spans="1:9" x14ac:dyDescent="0.25">
      <c r="C1" s="3" t="s">
        <v>16</v>
      </c>
      <c r="D1" s="3"/>
      <c r="E1" s="3"/>
      <c r="F1" s="3"/>
      <c r="G1" s="3"/>
      <c r="H1" s="2"/>
      <c r="I1" s="2"/>
    </row>
    <row r="2" spans="1:9" x14ac:dyDescent="0.25">
      <c r="A2" s="1" t="s">
        <v>0</v>
      </c>
      <c r="B2" s="1" t="s">
        <v>1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">
        <v>1</v>
      </c>
      <c r="B3" s="1" t="s">
        <v>2</v>
      </c>
      <c r="C3" s="1">
        <v>5</v>
      </c>
      <c r="D3" s="1" t="str">
        <f>VLOOKUP(MID(B3,3,1),A13:C15,2,0)</f>
        <v>Loại A</v>
      </c>
      <c r="E3" s="1">
        <v>4</v>
      </c>
      <c r="F3" s="1">
        <f>VLOOKUP(MID(B3,3,1),(A13:C15),3,0)</f>
        <v>500</v>
      </c>
      <c r="G3" s="1">
        <f>IF(C3&gt;=5,E3*F3-(E3*F3*5%),E3*F3)</f>
        <v>1900</v>
      </c>
      <c r="H3" s="1" t="str">
        <f>IF(LEFT(B3,1)="y","X"," ")</f>
        <v xml:space="preserve"> </v>
      </c>
    </row>
    <row r="4" spans="1:9" x14ac:dyDescent="0.25">
      <c r="A4" s="1">
        <v>2</v>
      </c>
      <c r="B4" s="1" t="s">
        <v>3</v>
      </c>
      <c r="C4" s="1">
        <v>10</v>
      </c>
      <c r="D4" s="1" t="str">
        <f>VLOOKUP(MID(B4,3,1),A13:C15,2,0)</f>
        <v>Loại B</v>
      </c>
      <c r="E4" s="1">
        <v>10</v>
      </c>
      <c r="F4" s="1">
        <f>VLOOKUP(MID(B4,3,1),(A13:C15),3,0)</f>
        <v>700</v>
      </c>
      <c r="G4" s="1">
        <f t="shared" ref="G4:G10" si="0">IF(C4&gt;=5,E4*F4-(E4*F4*5%),E4*F4)</f>
        <v>6650</v>
      </c>
      <c r="H4" s="1" t="str">
        <f t="shared" ref="H4:H10" si="1">IF(LEFT(B4,1)="y","X"," ")</f>
        <v>X</v>
      </c>
    </row>
    <row r="5" spans="1:9" x14ac:dyDescent="0.25">
      <c r="A5" s="1">
        <v>3</v>
      </c>
      <c r="B5" s="1" t="s">
        <v>4</v>
      </c>
      <c r="C5" s="1">
        <v>7</v>
      </c>
      <c r="D5" s="1" t="str">
        <f>VLOOKUP(MID(B5,3,1),A13:C15,2,0)</f>
        <v>Loại A</v>
      </c>
      <c r="E5" s="1">
        <v>5</v>
      </c>
      <c r="F5" s="1">
        <f>VLOOKUP(MID(B5,3,1),(A13:C15),3,0)</f>
        <v>500</v>
      </c>
      <c r="G5" s="1">
        <f t="shared" si="0"/>
        <v>2375</v>
      </c>
      <c r="H5" s="1" t="str">
        <f t="shared" si="1"/>
        <v>X</v>
      </c>
    </row>
    <row r="6" spans="1:9" x14ac:dyDescent="0.25">
      <c r="A6" s="1">
        <v>4</v>
      </c>
      <c r="B6" s="1" t="s">
        <v>5</v>
      </c>
      <c r="C6" s="1">
        <v>8</v>
      </c>
      <c r="D6" s="1" t="str">
        <f>VLOOKUP(MID(B6,3,1),A13:C15,2,0)</f>
        <v>Loại B</v>
      </c>
      <c r="E6" s="1">
        <v>7</v>
      </c>
      <c r="F6" s="1">
        <f>VLOOKUP(MID(B6,3,1),(A13:C15),3,0)</f>
        <v>700</v>
      </c>
      <c r="G6" s="1">
        <f t="shared" si="0"/>
        <v>4655</v>
      </c>
      <c r="H6" s="1" t="str">
        <f t="shared" si="1"/>
        <v xml:space="preserve"> </v>
      </c>
    </row>
    <row r="7" spans="1:9" x14ac:dyDescent="0.25">
      <c r="A7" s="1">
        <v>5</v>
      </c>
      <c r="B7" s="1" t="s">
        <v>6</v>
      </c>
      <c r="C7" s="1">
        <v>4</v>
      </c>
      <c r="D7" s="1" t="str">
        <f>VLOOKUP(MID(B7,3,1),A13:C15,2,0)</f>
        <v>Loại A</v>
      </c>
      <c r="E7" s="1">
        <v>8</v>
      </c>
      <c r="F7" s="1">
        <f>VLOOKUP(MID(B7,3,1),(A13:C15),3,0)</f>
        <v>500</v>
      </c>
      <c r="G7" s="1">
        <f t="shared" si="0"/>
        <v>4000</v>
      </c>
      <c r="H7" s="1" t="str">
        <f t="shared" si="1"/>
        <v xml:space="preserve"> </v>
      </c>
    </row>
    <row r="8" spans="1:9" x14ac:dyDescent="0.25">
      <c r="A8" s="1">
        <v>6</v>
      </c>
      <c r="B8" s="1" t="s">
        <v>7</v>
      </c>
      <c r="C8" s="1">
        <v>15</v>
      </c>
      <c r="D8" s="1" t="str">
        <f>VLOOKUP(MID(B8,3,1),A13:C15,2,0)</f>
        <v>Loại A</v>
      </c>
      <c r="E8" s="1">
        <v>12</v>
      </c>
      <c r="F8" s="1">
        <f>VLOOKUP(MID(B8,3,1),(A13:C15),3,0)</f>
        <v>500</v>
      </c>
      <c r="G8" s="1">
        <f t="shared" si="0"/>
        <v>5700</v>
      </c>
      <c r="H8" s="1" t="str">
        <f t="shared" si="1"/>
        <v xml:space="preserve"> </v>
      </c>
    </row>
    <row r="9" spans="1:9" x14ac:dyDescent="0.25">
      <c r="A9" s="1">
        <v>7</v>
      </c>
      <c r="B9" s="1" t="s">
        <v>8</v>
      </c>
      <c r="C9" s="1">
        <v>2</v>
      </c>
      <c r="D9" s="1" t="str">
        <f>VLOOKUP(MID(B9,3,1),A13:C15,2,0)</f>
        <v>Loại C</v>
      </c>
      <c r="E9" s="1">
        <v>1</v>
      </c>
      <c r="F9" s="1">
        <f>VLOOKUP(MID(B9,3,1),(A13:C15),3,0)</f>
        <v>400</v>
      </c>
      <c r="G9" s="1">
        <f t="shared" si="0"/>
        <v>400</v>
      </c>
      <c r="H9" s="1" t="str">
        <f t="shared" si="1"/>
        <v xml:space="preserve"> </v>
      </c>
    </row>
    <row r="10" spans="1:9" x14ac:dyDescent="0.25">
      <c r="A10" s="1">
        <v>8</v>
      </c>
      <c r="B10" s="1" t="s">
        <v>9</v>
      </c>
      <c r="C10" s="1">
        <v>6</v>
      </c>
      <c r="D10" s="1" t="str">
        <f>VLOOKUP(MID(B10,3,1),A13:C15,2,0)</f>
        <v>Loại C</v>
      </c>
      <c r="E10" s="1">
        <v>3</v>
      </c>
      <c r="F10" s="1">
        <f>VLOOKUP(MID(B10,3,1),(A13:C15),3,0)</f>
        <v>400</v>
      </c>
      <c r="G10" s="1">
        <f t="shared" si="0"/>
        <v>1140</v>
      </c>
      <c r="H10" s="1" t="str">
        <f t="shared" si="1"/>
        <v xml:space="preserve"> </v>
      </c>
    </row>
    <row r="11" spans="1:9" x14ac:dyDescent="0.25">
      <c r="A11" s="4" t="s">
        <v>17</v>
      </c>
      <c r="B11" s="4"/>
      <c r="C11" s="4"/>
      <c r="E11" s="4" t="s">
        <v>27</v>
      </c>
      <c r="F11" s="4"/>
    </row>
    <row r="12" spans="1:9" x14ac:dyDescent="0.25">
      <c r="A12" s="5" t="s">
        <v>18</v>
      </c>
      <c r="B12" s="5" t="s">
        <v>22</v>
      </c>
      <c r="C12" s="5" t="s">
        <v>26</v>
      </c>
      <c r="E12" s="5" t="s">
        <v>22</v>
      </c>
      <c r="F12" s="5" t="s">
        <v>28</v>
      </c>
    </row>
    <row r="13" spans="1:9" x14ac:dyDescent="0.25">
      <c r="A13" s="1" t="s">
        <v>19</v>
      </c>
      <c r="B13" s="1" t="s">
        <v>23</v>
      </c>
      <c r="C13" s="1">
        <v>500</v>
      </c>
      <c r="E13" s="1" t="s">
        <v>23</v>
      </c>
      <c r="F13" s="1"/>
    </row>
    <row r="14" spans="1:9" x14ac:dyDescent="0.25">
      <c r="A14" s="1" t="s">
        <v>20</v>
      </c>
      <c r="B14" s="1" t="s">
        <v>24</v>
      </c>
      <c r="C14" s="1">
        <v>700</v>
      </c>
      <c r="E14" s="1" t="s">
        <v>24</v>
      </c>
      <c r="F14" s="1"/>
    </row>
    <row r="15" spans="1:9" x14ac:dyDescent="0.25">
      <c r="A15" s="1" t="s">
        <v>21</v>
      </c>
      <c r="B15" s="1" t="s">
        <v>25</v>
      </c>
      <c r="C15" s="1">
        <v>400</v>
      </c>
      <c r="E15" s="1" t="s">
        <v>25</v>
      </c>
      <c r="F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2020-01-04T09:18:48Z</dcterms:created>
  <dcterms:modified xsi:type="dcterms:W3CDTF">2020-01-04T09:50:59Z</dcterms:modified>
</cp:coreProperties>
</file>